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3 а" sheetId="1" r:id="rId1"/>
  </sheets>
  <externalReferences>
    <externalReference r:id="rId2"/>
  </externalReferences>
  <definedNames>
    <definedName name="Z_6E36EA37_049E_4FAE_B719_2847CD16F858_.wvu.Cols" localSheetId="0" hidden="1">'Ардатовская 3 а'!#REF!,'Ардатовская 3 а'!#REF!</definedName>
    <definedName name="Z_6E36EA37_049E_4FAE_B719_2847CD16F858_.wvu.Rows" localSheetId="0" hidden="1">'Ардатовская 3 а'!$42:$45</definedName>
    <definedName name="Z_73C0D023_21BD_4441_8EFA_957546C15799_.wvu.Cols" localSheetId="0" hidden="1">'Ардатовская 3 а'!#REF!,'Ардатовская 3 а'!#REF!</definedName>
    <definedName name="Z_73C0D023_21BD_4441_8EFA_957546C15799_.wvu.Rows" localSheetId="0" hidden="1">'Ардатовская 3 а'!$42:$45</definedName>
    <definedName name="_xlnm.Print_Area" localSheetId="0">'Ардатовская 3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<sst xmlns="http://schemas.openxmlformats.org/spreadsheetml/2006/main" count="62" uniqueCount="53">
  <si>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</si>
  <si>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</si>
  <si>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</si>
  <si>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</si>
  <si>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</si>
  <si>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</si>
  <si>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</si>
  <si>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</si>
  <si>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</si>
  <si>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</si>
  <si>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</si>
  <si>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</si>
  <si>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</si>
  <si>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</si>
  <si>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</si>
  <si>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</si>
  <si>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</si>
  <si>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</si>
  <si>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</si>
  <si>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</si>
  <si>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</si>
  <si>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</si>
  <si>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</si>
  <si>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</si>
  <si>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</si>
  <si>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</si>
  <si>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</si>
  <si>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</si>
  <si>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</si>
  <si>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</si>
  <si>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</si>
  <si>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</si>
  <si>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</si>
  <si>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</si>
  <si>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</si>
  <si>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</si>
  <si>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</si>
  <si>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</si>
  <si>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Ардатовская 3 а 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</si>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</sst>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8">
          <cell r="W308">
            <v>25229.605294656471</v>
          </cell>
          <cell r="X308">
            <v>4926.6273238885897</v>
          </cell>
          <cell r="Y308">
            <v>6281.5888999999997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1153.6000000000001</v>
          </cell>
          <cell r="AN308">
            <v>16930.316000000003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Y308">
            <v>77420.06091352315</v>
          </cell>
          <cell r="BB308">
            <v>0</v>
          </cell>
          <cell r="BC308">
            <v>0</v>
          </cell>
          <cell r="CN308">
            <v>2563.5102091359495</v>
          </cell>
          <cell r="CO308">
            <v>525.40777080375165</v>
          </cell>
          <cell r="CP308">
            <v>0</v>
          </cell>
          <cell r="DB308">
            <v>0</v>
          </cell>
          <cell r="DG308">
            <v>2189.5380464676205</v>
          </cell>
          <cell r="DU308">
            <v>9950.0322123008355</v>
          </cell>
          <cell r="DV308">
            <v>2111.747378737708</v>
          </cell>
          <cell r="DW308">
            <v>446.09299999999996</v>
          </cell>
          <cell r="EK308">
            <v>0</v>
          </cell>
          <cell r="EQ308">
            <v>9041.3242717013818</v>
          </cell>
          <cell r="FB308">
            <v>18921.596765912665</v>
          </cell>
          <cell r="FC308">
            <v>3869.5866369180635</v>
          </cell>
          <cell r="FD308">
            <v>376.00260000000003</v>
          </cell>
          <cell r="FL308">
            <v>0</v>
          </cell>
          <cell r="FS308">
            <v>14030.116727154913</v>
          </cell>
          <cell r="FX308">
            <v>8449.3936755876803</v>
          </cell>
          <cell r="FY308">
            <v>1722.572286867498</v>
          </cell>
          <cell r="FZ308">
            <v>0</v>
          </cell>
          <cell r="GG308">
            <v>7.2215999999999996</v>
          </cell>
          <cell r="GL308">
            <v>5525.0435216551341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1" t="s">
        <v>39</v>
      </c>
      <c r="G6" s="81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518077.59</v>
      </c>
      <c r="F9" s="16">
        <f t="shared" ref="F9:G9" si="0">SUM(F10:F14)</f>
        <v>502060.48</v>
      </c>
      <c r="G9" s="16">
        <f t="shared" si="0"/>
        <v>521576.25</v>
      </c>
    </row>
    <row r="10" spans="1:7" ht="13.2" customHeight="1" x14ac:dyDescent="0.3">
      <c r="A10" s="43" t="s">
        <v>9</v>
      </c>
      <c r="B10" s="44"/>
      <c r="C10" s="44"/>
      <c r="D10" s="45"/>
      <c r="E10" s="17">
        <v>280574.87</v>
      </c>
      <c r="F10" s="17">
        <v>287774.53000000003</v>
      </c>
      <c r="G10" s="18">
        <v>244461.83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48575</v>
      </c>
      <c r="F12" s="17">
        <v>44778.73</v>
      </c>
      <c r="G12" s="18">
        <v>45143.040000000001</v>
      </c>
    </row>
    <row r="13" spans="1:7" ht="13.5" customHeight="1" x14ac:dyDescent="0.3">
      <c r="A13" s="43" t="s">
        <v>12</v>
      </c>
      <c r="B13" s="44"/>
      <c r="C13" s="44"/>
      <c r="D13" s="45"/>
      <c r="E13" s="17">
        <v>95474.91</v>
      </c>
      <c r="F13" s="17">
        <v>83496.09</v>
      </c>
      <c r="G13" s="18">
        <v>80717.88</v>
      </c>
    </row>
    <row r="14" spans="1:7" ht="14.4" customHeight="1" x14ac:dyDescent="0.3">
      <c r="A14" s="36" t="s">
        <v>13</v>
      </c>
      <c r="B14" s="36"/>
      <c r="C14" s="36"/>
      <c r="D14" s="36"/>
      <c r="E14" s="17">
        <v>93452.81</v>
      </c>
      <c r="F14" s="17">
        <v>86011.13</v>
      </c>
      <c r="G14" s="18">
        <v>151253.5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163145.57</v>
      </c>
      <c r="F15" s="16">
        <f t="shared" ref="F15:G15" si="1">SUM(F16:F19)</f>
        <v>172409.65</v>
      </c>
      <c r="G15" s="16">
        <f t="shared" si="1"/>
        <v>139947.72999999998</v>
      </c>
    </row>
    <row r="16" spans="1:7" ht="33.6" customHeight="1" x14ac:dyDescent="0.3">
      <c r="A16" s="49" t="s">
        <v>43</v>
      </c>
      <c r="B16" s="50"/>
      <c r="C16" s="50"/>
      <c r="D16" s="51"/>
      <c r="E16" s="17">
        <v>139428.48000000001</v>
      </c>
      <c r="F16" s="17">
        <v>153084.20000000001</v>
      </c>
      <c r="G16" s="18">
        <v>132627.35999999999</v>
      </c>
    </row>
    <row r="17" spans="1:12" ht="15.6" x14ac:dyDescent="0.3">
      <c r="A17" s="36" t="s">
        <v>44</v>
      </c>
      <c r="B17" s="36"/>
      <c r="C17" s="36"/>
      <c r="D17" s="36"/>
      <c r="E17" s="17">
        <v>310.8</v>
      </c>
      <c r="F17" s="17">
        <v>283.11</v>
      </c>
      <c r="G17" s="18">
        <v>128.46</v>
      </c>
    </row>
    <row r="18" spans="1:12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2" ht="15.6" x14ac:dyDescent="0.3">
      <c r="A19" s="36" t="s">
        <v>46</v>
      </c>
      <c r="B19" s="36"/>
      <c r="C19" s="36"/>
      <c r="D19" s="36"/>
      <c r="E19" s="17">
        <v>23406.29</v>
      </c>
      <c r="F19" s="17">
        <v>19042.34</v>
      </c>
      <c r="G19" s="18">
        <v>7191.91</v>
      </c>
    </row>
    <row r="20" spans="1:12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2" ht="15.6" x14ac:dyDescent="0.3">
      <c r="A21" s="36" t="s">
        <v>15</v>
      </c>
      <c r="B21" s="36"/>
      <c r="C21" s="36"/>
      <c r="D21" s="36"/>
      <c r="E21" s="17">
        <v>2494.8000000000002</v>
      </c>
      <c r="F21" s="17">
        <v>2762.57</v>
      </c>
      <c r="G21" s="18">
        <v>3153.8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59" t="s">
        <v>52</v>
      </c>
      <c r="B24" s="59"/>
      <c r="C24" s="59"/>
      <c r="D24" s="59"/>
      <c r="E24" s="59"/>
      <c r="F24" s="17">
        <v>26482.202179814311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70">
        <f>SUM(F27:F31)</f>
        <v>130788.19843206821</v>
      </c>
    </row>
    <row r="26" spans="1:12" ht="28.5" customHeight="1" x14ac:dyDescent="0.25">
      <c r="A26" s="63"/>
      <c r="B26" s="64"/>
      <c r="C26" s="64"/>
      <c r="D26" s="64"/>
      <c r="E26" s="65"/>
      <c r="F26" s="71"/>
    </row>
    <row r="27" spans="1:12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нар'!W308</f>
        <v>25229.605294656471</v>
      </c>
      <c r="L27" s="34"/>
    </row>
    <row r="28" spans="1:12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нар'!X308</f>
        <v>4926.6273238885897</v>
      </c>
    </row>
    <row r="29" spans="1:12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нар'!Y308</f>
        <v>6281.5888999999997</v>
      </c>
    </row>
    <row r="30" spans="1:12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нар'!AA308+'[1]УК ВР декабрь нар'!AB308+'[1]УК ВР декабрь нар'!AC308+'[1]УК ВР декабрь нар'!AD308+'[1]УК ВР декабрь нар'!AE308+'[1]УК ВР декабрь нар'!AF308+'[1]УК ВР декабрь нар'!AG308+'[1]УК ВР декабрь нар'!AH308+'[1]УК ВР декабрь нар'!AJ308+'[1]УК ВР декабрь нар'!AL308+'[1]УК ВР декабрь нар'!AN308+'[1]УК ВР декабрь нар'!AO308+'[1]УК ВР декабрь нар'!AP308+'[1]УК ВР декабрь нар'!AQ308+'[1]УК ВР декабрь нар'!AR308+'[1]УК ВР декабрь нар'!AT308</f>
        <v>16930.316000000003</v>
      </c>
    </row>
    <row r="31" spans="1:12" ht="36.75" hidden="1" customHeight="1" x14ac:dyDescent="0.3">
      <c r="A31" s="82" t="s">
        <v>32</v>
      </c>
      <c r="B31" s="87"/>
      <c r="C31" s="87"/>
      <c r="D31" s="87"/>
      <c r="E31" s="88"/>
      <c r="F31" s="25">
        <f>'[1]УК ВР декабрь нар'!AY308</f>
        <v>77420.06091352315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70">
        <f>SUM(F34:F38)+7533.52</f>
        <v>35514.772889147251</v>
      </c>
    </row>
    <row r="33" spans="1:12" ht="33" customHeight="1" x14ac:dyDescent="0.25">
      <c r="A33" s="63"/>
      <c r="B33" s="64"/>
      <c r="C33" s="64"/>
      <c r="D33" s="64"/>
      <c r="E33" s="65"/>
      <c r="F33" s="71"/>
    </row>
    <row r="34" spans="1:12" ht="15.6" hidden="1" x14ac:dyDescent="0.3">
      <c r="A34" s="66" t="s">
        <v>16</v>
      </c>
      <c r="B34" s="66"/>
      <c r="C34" s="66"/>
      <c r="D34" s="66"/>
      <c r="E34" s="66"/>
      <c r="F34" s="25">
        <f>'[1]УК ВР декабрь нар'!CN308+'[1]УК ВР декабрь нар'!DU308</f>
        <v>12513.542421436785</v>
      </c>
      <c r="L34" s="34"/>
    </row>
    <row r="35" spans="1:12" ht="15.6" hidden="1" x14ac:dyDescent="0.3">
      <c r="A35" s="66" t="s">
        <v>31</v>
      </c>
      <c r="B35" s="66"/>
      <c r="C35" s="66"/>
      <c r="D35" s="66"/>
      <c r="E35" s="66"/>
      <c r="F35" s="25">
        <f>'[1]УК ВР декабрь нар'!CO308+'[1]УК ВР декабрь нар'!DV308</f>
        <v>2637.1551495414597</v>
      </c>
    </row>
    <row r="36" spans="1:12" ht="15.6" hidden="1" x14ac:dyDescent="0.3">
      <c r="A36" s="66" t="s">
        <v>18</v>
      </c>
      <c r="B36" s="66"/>
      <c r="C36" s="66"/>
      <c r="D36" s="66"/>
      <c r="E36" s="66"/>
      <c r="F36" s="25">
        <f>'[1]УК ВР декабрь нар'!CP308+'[1]УК ВР декабрь нар'!DW308</f>
        <v>446.09299999999996</v>
      </c>
    </row>
    <row r="37" spans="1:12" ht="15.6" hidden="1" x14ac:dyDescent="0.3">
      <c r="A37" s="66" t="s">
        <v>19</v>
      </c>
      <c r="B37" s="66"/>
      <c r="C37" s="66"/>
      <c r="D37" s="66"/>
      <c r="E37" s="66"/>
      <c r="F37" s="25">
        <f>'[1]УК ВР декабрь нар'!AI308+'[1]УК ВР декабрь нар'!AJ308+'[1]УК ВР декабрь нар'!AS308+'[1]УК ВР декабрь нар'!BC308+'[1]УК ВР декабрь нар'!DB308+'[1]УК ВР декабрь нар'!EK308+'[1]УК ВР декабрь нар'!AM308</f>
        <v>1153.6000000000001</v>
      </c>
    </row>
    <row r="38" spans="1:12" ht="39.75" hidden="1" customHeight="1" x14ac:dyDescent="0.3">
      <c r="A38" s="82" t="s">
        <v>34</v>
      </c>
      <c r="B38" s="83"/>
      <c r="C38" s="83"/>
      <c r="D38" s="83"/>
      <c r="E38" s="84"/>
      <c r="F38" s="25">
        <f>'[1]УК ВР декабрь нар'!DG308+'[1]УК ВР декабрь нар'!EQ308</f>
        <v>11230.862318169002</v>
      </c>
    </row>
    <row r="39" spans="1:12" ht="32.4" customHeight="1" x14ac:dyDescent="0.3">
      <c r="A39" s="73" t="s">
        <v>35</v>
      </c>
      <c r="B39" s="85"/>
      <c r="C39" s="85"/>
      <c r="D39" s="85"/>
      <c r="E39" s="86"/>
      <c r="F39" s="26">
        <f>SUM(F40:F48)+19008.16</f>
        <v>71909.693814095954</v>
      </c>
    </row>
    <row r="40" spans="1:12" ht="15.6" hidden="1" x14ac:dyDescent="0.3">
      <c r="A40" s="77" t="s">
        <v>20</v>
      </c>
      <c r="B40" s="78"/>
      <c r="C40" s="78"/>
      <c r="D40" s="78"/>
      <c r="E40" s="79"/>
      <c r="F40" s="25">
        <f>'[1]УК ВР декабрь нар'!FB308+'[1]УК ВР декабрь нар'!FX308</f>
        <v>27370.990441500348</v>
      </c>
      <c r="L40" s="34"/>
    </row>
    <row r="41" spans="1:12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нар'!FC308+'[1]УК ВР декабрь нар'!FY308</f>
        <v>5592.1589237855615</v>
      </c>
    </row>
    <row r="42" spans="1:12" ht="15.6" hidden="1" customHeight="1" x14ac:dyDescent="0.3">
      <c r="A42" s="66" t="s">
        <v>21</v>
      </c>
      <c r="B42" s="66"/>
      <c r="C42" s="66"/>
      <c r="D42" s="66"/>
      <c r="E42" s="67"/>
      <c r="F42" s="25"/>
    </row>
    <row r="43" spans="1:12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2" ht="15.6" hidden="1" customHeight="1" x14ac:dyDescent="0.3">
      <c r="A44" s="66" t="s">
        <v>22</v>
      </c>
      <c r="B44" s="66"/>
      <c r="C44" s="66"/>
      <c r="D44" s="66"/>
      <c r="E44" s="67"/>
      <c r="F44" s="25"/>
    </row>
    <row r="45" spans="1:12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2" ht="15.6" hidden="1" x14ac:dyDescent="0.3">
      <c r="A46" s="66" t="s">
        <v>18</v>
      </c>
      <c r="B46" s="66"/>
      <c r="C46" s="66"/>
      <c r="D46" s="66"/>
      <c r="E46" s="67"/>
      <c r="F46" s="25">
        <f>'[1]УК ВР декабрь нар'!FD308+'[1]УК ВР декабрь нар'!FZ308</f>
        <v>376.00260000000003</v>
      </c>
    </row>
    <row r="47" spans="1:12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нар'!GG308+'[1]УК ВР декабрь нар'!FL308+'[1]УК ВР декабрь нар'!BB308+'[1]УК ВР декабрь нар'!AK308</f>
        <v>7.2215999999999996</v>
      </c>
    </row>
    <row r="48" spans="1:12" ht="43.5" hidden="1" customHeight="1" x14ac:dyDescent="0.3">
      <c r="A48" s="82" t="s">
        <v>36</v>
      </c>
      <c r="B48" s="83"/>
      <c r="C48" s="83"/>
      <c r="D48" s="83"/>
      <c r="E48" s="84"/>
      <c r="F48" s="25">
        <f>'[1]УК ВР декабрь нар'!FS308+'[1]УК ВР декабрь нар'!GL308</f>
        <v>19555.160248810047</v>
      </c>
    </row>
    <row r="49" spans="1:11" ht="15.6" hidden="1" customHeight="1" x14ac:dyDescent="0.3">
      <c r="A49" s="73" t="s">
        <v>37</v>
      </c>
      <c r="B49" s="68"/>
      <c r="C49" s="68"/>
      <c r="D49" s="68"/>
      <c r="E49" s="69"/>
      <c r="F49" s="33"/>
    </row>
    <row r="50" spans="1:11" ht="15.6" x14ac:dyDescent="0.3">
      <c r="A50" s="74" t="s">
        <v>47</v>
      </c>
      <c r="B50" s="75"/>
      <c r="C50" s="75"/>
      <c r="D50" s="75"/>
      <c r="E50" s="76"/>
      <c r="F50" s="26">
        <f>F25+F32+F39+F49</f>
        <v>238212.6651353114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28892.42</v>
      </c>
    </row>
    <row r="52" spans="1:11" ht="15.6" x14ac:dyDescent="0.3">
      <c r="A52" s="67" t="s">
        <v>23</v>
      </c>
      <c r="B52" s="68"/>
      <c r="C52" s="68"/>
      <c r="D52" s="68"/>
      <c r="E52" s="68"/>
      <c r="F52" s="25">
        <v>16772.169999999998</v>
      </c>
    </row>
    <row r="53" spans="1:11" ht="15.6" x14ac:dyDescent="0.3">
      <c r="A53" s="67" t="s">
        <v>24</v>
      </c>
      <c r="B53" s="68"/>
      <c r="C53" s="68"/>
      <c r="D53" s="68"/>
      <c r="E53" s="68"/>
      <c r="F53" s="25">
        <v>12120.25</v>
      </c>
    </row>
    <row r="54" spans="1:11" ht="18" hidden="1" customHeight="1" x14ac:dyDescent="0.3">
      <c r="A54" s="77" t="s">
        <v>25</v>
      </c>
      <c r="B54" s="78"/>
      <c r="C54" s="78"/>
      <c r="D54" s="78"/>
      <c r="E54" s="79"/>
      <c r="F54" s="25">
        <v>0</v>
      </c>
    </row>
    <row r="55" spans="1:11" ht="15.6" x14ac:dyDescent="0.3">
      <c r="A55" s="80" t="s">
        <v>49</v>
      </c>
      <c r="B55" s="80"/>
      <c r="C55" s="80"/>
      <c r="D55" s="80"/>
      <c r="E55" s="80"/>
      <c r="F55" s="26">
        <f>F50+F51</f>
        <v>267105.08513531141</v>
      </c>
      <c r="K55" s="19"/>
    </row>
    <row r="56" spans="1:11" ht="15.6" x14ac:dyDescent="0.3">
      <c r="A56" s="59" t="s">
        <v>26</v>
      </c>
      <c r="B56" s="59"/>
      <c r="C56" s="59"/>
      <c r="D56" s="59"/>
      <c r="E56" s="59"/>
      <c r="F56" s="27">
        <f>E16</f>
        <v>139428.48000000001</v>
      </c>
    </row>
    <row r="57" spans="1:11" ht="15.6" x14ac:dyDescent="0.3">
      <c r="A57" s="59" t="s">
        <v>27</v>
      </c>
      <c r="B57" s="59"/>
      <c r="C57" s="59"/>
      <c r="D57" s="59"/>
      <c r="E57" s="59"/>
      <c r="F57" s="26">
        <f>F16</f>
        <v>153084.20000000001</v>
      </c>
      <c r="H57" s="28"/>
    </row>
    <row r="58" spans="1:11" ht="15.6" x14ac:dyDescent="0.3">
      <c r="A58" s="72" t="s">
        <v>28</v>
      </c>
      <c r="B58" s="72"/>
      <c r="C58" s="72"/>
      <c r="D58" s="72"/>
      <c r="E58" s="72"/>
      <c r="F58" s="26">
        <f>F24+F56-F55</f>
        <v>-101194.40295549709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3 а</vt:lpstr>
      <vt:lpstr>'Ардатовская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2018-03-28T12:19:44Z</cp:lastPrinted>
  <dcterms:created xsi:type="dcterms:W3CDTF">2013-05-24T09:13:10Z</dcterms:created>
  <dcterms:modified xsi:type="dcterms:W3CDTF">2019-02-28T05:36:50Z</dcterms:modified>
</cp:coreProperties>
</file>